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327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promereorbv.sharepoint.com/sites/prj-gemvlissingengebruikershardware/Gedeelde documenten/03. Nota van inlichtingen/Tweede nota van inlichtingen/"/>
    </mc:Choice>
  </mc:AlternateContent>
  <xr:revisionPtr revIDLastSave="506" documentId="11_5D3D71CD156ED08BFCC636F8B60D6BEBF68406CF" xr6:coauthVersionLast="47" xr6:coauthVersionMax="47" xr10:uidLastSave="{8A161345-2FCB-40D8-87DA-196707F5208E}"/>
  <bookViews>
    <workbookView xWindow="-120" yWindow="-120" windowWidth="29040" windowHeight="15720" xr2:uid="{00000000-000D-0000-FFFF-FFFF00000000}"/>
  </bookViews>
  <sheets>
    <sheet name="Handleiding" sheetId="1" r:id="rId1"/>
    <sheet name="Prijswens 1" sheetId="2" r:id="rId2"/>
  </sheets>
  <definedNames>
    <definedName name="_xlnm.Print_Area" localSheetId="1">'Prijswens 1'!$A$1:$G$119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95" i="2" l="1"/>
  <c r="E40" i="2"/>
  <c r="E97" i="2"/>
  <c r="E88" i="2"/>
  <c r="E81" i="2"/>
  <c r="E69" i="2"/>
  <c r="E49" i="2"/>
  <c r="E34" i="2"/>
  <c r="E21" i="2"/>
  <c r="E11" i="2"/>
  <c r="E45" i="2"/>
  <c r="E93" i="2"/>
  <c r="E92" i="2"/>
  <c r="D38" i="2"/>
  <c r="E38" i="2" s="1"/>
  <c r="D63" i="2"/>
  <c r="D85" i="2"/>
  <c r="D73" i="2"/>
  <c r="E73" i="2" s="1"/>
  <c r="E47" i="2"/>
  <c r="E46" i="2"/>
  <c r="E44" i="2"/>
  <c r="E42" i="2"/>
  <c r="E41" i="2"/>
  <c r="E39" i="2"/>
  <c r="E78" i="2"/>
  <c r="E79" i="2"/>
  <c r="E67" i="2"/>
  <c r="E66" i="2"/>
  <c r="E61" i="2"/>
  <c r="E62" i="2"/>
  <c r="E31" i="2"/>
  <c r="E8" i="2"/>
  <c r="E57" i="2"/>
  <c r="E56" i="2"/>
  <c r="E32" i="2"/>
  <c r="E19" i="2"/>
  <c r="E18" i="2"/>
  <c r="E9" i="2"/>
  <c r="D86" i="2"/>
  <c r="E86" i="2" s="1"/>
  <c r="E85" i="2"/>
  <c r="E30" i="2"/>
  <c r="E29" i="2"/>
  <c r="E74" i="2"/>
  <c r="E16" i="2"/>
  <c r="E17" i="2"/>
  <c r="E6" i="2"/>
  <c r="E7" i="2"/>
  <c r="E63" i="2"/>
  <c r="D58" i="2"/>
  <c r="E58" i="2" s="1"/>
  <c r="D53" i="2"/>
  <c r="E53" i="2" s="1"/>
  <c r="D43" i="2"/>
  <c r="E43" i="2" s="1"/>
  <c r="D25" i="2"/>
  <c r="E25" i="2" s="1"/>
  <c r="D15" i="2"/>
  <c r="E15" i="2" s="1"/>
  <c r="D5" i="2"/>
  <c r="E5" i="2" s="1"/>
  <c r="E60" i="2"/>
  <c r="E59" i="2"/>
  <c r="E77" i="2"/>
  <c r="E76" i="2"/>
  <c r="E75" i="2"/>
  <c r="E28" i="2"/>
  <c r="E27" i="2"/>
  <c r="E26" i="2"/>
  <c r="E65" i="2"/>
  <c r="E64" i="2"/>
  <c r="E55" i="2"/>
  <c r="E54" i="2"/>
</calcChain>
</file>

<file path=xl/sharedStrings.xml><?xml version="1.0" encoding="utf-8"?>
<sst xmlns="http://schemas.openxmlformats.org/spreadsheetml/2006/main" count="176" uniqueCount="62">
  <si>
    <t>Algemeen</t>
  </si>
  <si>
    <t>Prijzen</t>
  </si>
  <si>
    <t>1. De tabbladen van deze spreadsheet, corresponderen met de prijswensen zoals beschreven in de Uitnodiging tot Inschrijving. Inschrijver dient de geel gearceerde cellen van alle tabbladen te voorzien van de gevraagde informatie.</t>
  </si>
  <si>
    <t>2. Niet invullen van prijswensen, of onderdelen van een prijswens, leidt tot ongeldigheid en dus uitsluiting. Ingediende prijzen/opslagen worden afgerond en beoordeeld op de decimalen waarop de prijzen/opslagen worden afgerond in dit Prijzenblad.</t>
  </si>
  <si>
    <t>3. Het verkeerd interpreteren van dit Prijzenblad komt voor verantwoordelijkheid van de Inschrijver. Vragen omtrent dit Prijzenblad kunnen gesteld worden, conform de mogelijkheden die staan beschreven in de Uitnodiging tot Inschrijving.</t>
  </si>
  <si>
    <t xml:space="preserve">4. Wijzigen van het Prijzenblad leidt tot ongeldigverklaring van uw inschrijving en derhalve tot uitsluiting. </t>
  </si>
  <si>
    <t>5. Strategisch inschrijven is toegestaan.</t>
  </si>
  <si>
    <t>Annex III Prijzenblad</t>
  </si>
  <si>
    <t>Prijswens 1</t>
  </si>
  <si>
    <t>Desktops</t>
  </si>
  <si>
    <t>Type</t>
  </si>
  <si>
    <t>Aantal</t>
  </si>
  <si>
    <t>Inkoopprijs per stuk</t>
  </si>
  <si>
    <t>Verkoopprijs per stuk</t>
  </si>
  <si>
    <t>Subtotaal</t>
  </si>
  <si>
    <t>Type 1</t>
  </si>
  <si>
    <t>n.v.t.</t>
  </si>
  <si>
    <t>Gecertificeerd afvoeren</t>
  </si>
  <si>
    <t>Type 2</t>
  </si>
  <si>
    <t>Laptops</t>
  </si>
  <si>
    <t>Beeldschermen</t>
  </si>
  <si>
    <t>Tablets</t>
  </si>
  <si>
    <t>Aantal*</t>
  </si>
  <si>
    <t>Totaalprijs</t>
  </si>
  <si>
    <t>Productgroep</t>
  </si>
  <si>
    <t>Opslag</t>
  </si>
  <si>
    <t>Smartphones</t>
  </si>
  <si>
    <t>Overig</t>
  </si>
  <si>
    <t>7. Het indienen van negatieve prijzen en opslagen is -op straffe van uitsluiting- toegestaan.</t>
  </si>
  <si>
    <t>Thin clients</t>
  </si>
  <si>
    <t>Loskoppelen oude gebruikershardware en plaatsen/aansluiten nieuwe gebruikershardware</t>
  </si>
  <si>
    <t>Image-installatie</t>
  </si>
  <si>
    <t>iPad</t>
  </si>
  <si>
    <t>iPad Pro</t>
  </si>
  <si>
    <t>Android</t>
  </si>
  <si>
    <t>iPhone</t>
  </si>
  <si>
    <t>Bookcase</t>
  </si>
  <si>
    <t>Earpods (bedraad)</t>
  </si>
  <si>
    <t>Acculader inclusief connector</t>
  </si>
  <si>
    <t>Beschermhoes inclusief toetsenbord</t>
  </si>
  <si>
    <t xml:space="preserve">Gecertificeerd afvoeren </t>
  </si>
  <si>
    <t>Headsets</t>
  </si>
  <si>
    <t>Subtotaal desktops</t>
  </si>
  <si>
    <t>Subtotaal thin clients</t>
  </si>
  <si>
    <t>Subtotaal laptops</t>
  </si>
  <si>
    <t>Subtotaal beeldschermen</t>
  </si>
  <si>
    <t>Subtotaal tablets</t>
  </si>
  <si>
    <t>Subtotaal smartphones</t>
  </si>
  <si>
    <t>Subtotaal headsets</t>
  </si>
  <si>
    <t>Laptoptas</t>
  </si>
  <si>
    <t>Laptop rugtas</t>
  </si>
  <si>
    <t>Toeslag  leveren</t>
  </si>
  <si>
    <t>Toeslag per bestelling verpakkingsloos leveren</t>
  </si>
  <si>
    <t>Toeslag per bestelling op rolcontainers</t>
  </si>
  <si>
    <t>Subtotaal toeslag leveren</t>
  </si>
  <si>
    <t>Vierde jaar garantie</t>
  </si>
  <si>
    <t>Vijfde jaar garantie</t>
  </si>
  <si>
    <t>Tweede jaar garantie</t>
  </si>
  <si>
    <t>Derde jaar garantie</t>
  </si>
  <si>
    <t>6. Het indienen van nulprijzen en opslagen die 0 % bedragen is alleen toegestaan op subonderdelen (gele cellen) van de prijswens.</t>
  </si>
  <si>
    <t>*Dit is het geschatte aantal bestellingen per jaar, die in het subtotaal is omgezet naar vijf (5) jaar (gelijk aan looptijd van de Overeenkomst).</t>
  </si>
  <si>
    <t>Geassembleerde levering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</si>
</sst>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 &quot;€&quot;\ * #,##0.00_ ;_ &quot;€&quot;\ * \-#,##0.00_ ;_ &quot;€&quot;\ * &quot;-&quot;??_ ;_ @_ "/>
  </numFmts>
  <fonts count="13" x14ac:knownFonts="1">
    <font>
      <sz val="11"/>
      <color theme="1"/>
      <name val="Calibri"/>
      <family val="2"/>
      <scheme val="minor"/>
    </font>
    <font>
      <b/>
      <sz val="24"/>
      <name val="Calibri"/>
      <family val="2"/>
      <scheme val="minor"/>
    </font>
    <font>
      <i/>
      <u/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indexed="8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color rgb="FF000000"/>
      <name val="Calibri"/>
      <family val="2"/>
      <scheme val="minor"/>
    </font>
    <font>
      <sz val="10"/>
      <color rgb="FF000000"/>
      <name val="Calibri"/>
      <family val="2"/>
      <scheme val="minor"/>
    </font>
    <font>
      <sz val="10"/>
      <color theme="1"/>
      <name val="Calibri"/>
      <family val="2"/>
      <scheme val="minor"/>
    </font>
    <font>
      <sz val="8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sz val="10"/>
      <color theme="1"/>
      <name val="Symbol"/>
      <family val="1"/>
      <charset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8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4" fontId="5" fillId="0" borderId="0" applyFont="0" applyFill="0" applyBorder="0" applyAlignment="0" applyProtection="0"/>
    <xf numFmtId="9" fontId="5" fillId="0" borderId="0" applyFont="0" applyFill="0" applyBorder="0" applyAlignment="0" applyProtection="0"/>
  </cellStyleXfs>
  <cellXfs count="48">
    <xf numFmtId="0" fontId="0" fillId="0" borderId="0" xfId="0"/>
    <xf numFmtId="0" fontId="0" fillId="2" borderId="0" xfId="0" applyFill="1"/>
    <xf numFmtId="0" fontId="2" fillId="2" borderId="0" xfId="0" applyFont="1" applyFill="1" applyAlignment="1">
      <alignment wrapText="1"/>
    </xf>
    <xf numFmtId="0" fontId="0" fillId="2" borderId="0" xfId="0" applyFill="1" applyAlignment="1">
      <alignment wrapText="1"/>
    </xf>
    <xf numFmtId="0" fontId="3" fillId="2" borderId="1" xfId="0" applyFont="1" applyFill="1" applyBorder="1" applyAlignment="1">
      <alignment vertical="top" wrapText="1"/>
    </xf>
    <xf numFmtId="0" fontId="4" fillId="2" borderId="1" xfId="0" applyFont="1" applyFill="1" applyBorder="1" applyAlignment="1">
      <alignment vertical="top" wrapText="1"/>
    </xf>
    <xf numFmtId="0" fontId="0" fillId="2" borderId="1" xfId="0" applyFill="1" applyBorder="1" applyAlignment="1">
      <alignment vertical="top" wrapText="1"/>
    </xf>
    <xf numFmtId="0" fontId="1" fillId="4" borderId="1" xfId="0" applyFont="1" applyFill="1" applyBorder="1" applyAlignment="1">
      <alignment horizontal="center"/>
    </xf>
    <xf numFmtId="44" fontId="9" fillId="3" borderId="1" xfId="1" applyFont="1" applyFill="1" applyBorder="1" applyAlignment="1" applyProtection="1">
      <alignment horizontal="center"/>
      <protection locked="0"/>
    </xf>
    <xf numFmtId="44" fontId="9" fillId="0" borderId="1" xfId="1" applyFont="1" applyFill="1" applyBorder="1" applyAlignment="1" applyProtection="1">
      <alignment horizontal="center"/>
    </xf>
    <xf numFmtId="44" fontId="9" fillId="2" borderId="0" xfId="1" applyFont="1" applyFill="1" applyBorder="1" applyAlignment="1" applyProtection="1">
      <alignment horizontal="center"/>
    </xf>
    <xf numFmtId="44" fontId="6" fillId="2" borderId="1" xfId="1" applyFont="1" applyFill="1" applyBorder="1" applyAlignment="1" applyProtection="1">
      <alignment horizontal="right"/>
    </xf>
    <xf numFmtId="44" fontId="6" fillId="2" borderId="0" xfId="1" applyFont="1" applyFill="1" applyBorder="1" applyAlignment="1" applyProtection="1">
      <alignment horizontal="right"/>
    </xf>
    <xf numFmtId="10" fontId="9" fillId="3" borderId="1" xfId="2" applyNumberFormat="1" applyFont="1" applyFill="1" applyBorder="1" applyAlignment="1" applyProtection="1">
      <alignment horizontal="center"/>
      <protection locked="0"/>
    </xf>
    <xf numFmtId="0" fontId="4" fillId="0" borderId="1" xfId="0" applyFont="1" applyBorder="1" applyAlignment="1">
      <alignment vertical="top" wrapText="1"/>
    </xf>
    <xf numFmtId="0" fontId="3" fillId="0" borderId="1" xfId="0" applyFont="1" applyBorder="1" applyAlignment="1">
      <alignment vertical="top" wrapText="1"/>
    </xf>
    <xf numFmtId="0" fontId="1" fillId="5" borderId="2" xfId="0" applyFont="1" applyFill="1" applyBorder="1" applyAlignment="1" applyProtection="1">
      <alignment horizontal="center"/>
    </xf>
    <xf numFmtId="0" fontId="1" fillId="5" borderId="3" xfId="0" applyFont="1" applyFill="1" applyBorder="1" applyAlignment="1" applyProtection="1">
      <alignment horizontal="center"/>
    </xf>
    <xf numFmtId="0" fontId="1" fillId="5" borderId="4" xfId="0" applyFont="1" applyFill="1" applyBorder="1" applyAlignment="1" applyProtection="1">
      <alignment horizontal="center"/>
    </xf>
    <xf numFmtId="0" fontId="0" fillId="0" borderId="0" xfId="0" applyProtection="1"/>
    <xf numFmtId="0" fontId="6" fillId="2" borderId="0" xfId="0" applyFont="1" applyFill="1" applyAlignment="1" applyProtection="1">
      <alignment horizontal="left" vertical="center"/>
    </xf>
    <xf numFmtId="0" fontId="6" fillId="2" borderId="0" xfId="0" applyFont="1" applyFill="1" applyAlignment="1" applyProtection="1">
      <alignment horizontal="left" vertical="center" wrapText="1"/>
    </xf>
    <xf numFmtId="0" fontId="6" fillId="2" borderId="0" xfId="0" applyFont="1" applyFill="1" applyAlignment="1" applyProtection="1">
      <alignment vertical="center" wrapText="1"/>
    </xf>
    <xf numFmtId="0" fontId="7" fillId="5" borderId="2" xfId="0" applyFont="1" applyFill="1" applyBorder="1" applyAlignment="1" applyProtection="1">
      <alignment horizontal="center" wrapText="1"/>
    </xf>
    <xf numFmtId="0" fontId="7" fillId="5" borderId="3" xfId="0" applyFont="1" applyFill="1" applyBorder="1" applyAlignment="1" applyProtection="1">
      <alignment horizontal="center" wrapText="1"/>
    </xf>
    <xf numFmtId="0" fontId="7" fillId="5" borderId="4" xfId="0" applyFont="1" applyFill="1" applyBorder="1" applyAlignment="1" applyProtection="1">
      <alignment horizontal="center" wrapText="1"/>
    </xf>
    <xf numFmtId="0" fontId="6" fillId="5" borderId="1" xfId="0" applyFont="1" applyFill="1" applyBorder="1" applyAlignment="1" applyProtection="1">
      <alignment horizontal="left" vertical="center"/>
    </xf>
    <xf numFmtId="0" fontId="6" fillId="5" borderId="1" xfId="0" applyFont="1" applyFill="1" applyBorder="1" applyAlignment="1" applyProtection="1">
      <alignment horizontal="center" vertical="center"/>
    </xf>
    <xf numFmtId="0" fontId="6" fillId="5" borderId="1" xfId="0" applyFont="1" applyFill="1" applyBorder="1" applyAlignment="1" applyProtection="1">
      <alignment horizontal="center" vertical="center" wrapText="1"/>
    </xf>
    <xf numFmtId="0" fontId="8" fillId="2" borderId="1" xfId="0" applyFont="1" applyFill="1" applyBorder="1" applyAlignment="1" applyProtection="1">
      <alignment wrapText="1"/>
    </xf>
    <xf numFmtId="0" fontId="8" fillId="2" borderId="1" xfId="0" applyFont="1" applyFill="1" applyBorder="1" applyAlignment="1" applyProtection="1">
      <alignment horizontal="center" wrapText="1"/>
    </xf>
    <xf numFmtId="44" fontId="8" fillId="2" borderId="1" xfId="0" applyNumberFormat="1" applyFont="1" applyFill="1" applyBorder="1" applyAlignment="1" applyProtection="1">
      <alignment wrapText="1"/>
    </xf>
    <xf numFmtId="0" fontId="10" fillId="2" borderId="1" xfId="0" applyFont="1" applyFill="1" applyBorder="1" applyAlignment="1" applyProtection="1">
      <alignment horizontal="left" wrapText="1" indent="2"/>
    </xf>
    <xf numFmtId="0" fontId="10" fillId="2" borderId="1" xfId="0" applyFont="1" applyFill="1" applyBorder="1" applyAlignment="1" applyProtection="1">
      <alignment horizontal="center" wrapText="1"/>
    </xf>
    <xf numFmtId="0" fontId="11" fillId="2" borderId="1" xfId="0" applyFont="1" applyFill="1" applyBorder="1" applyAlignment="1" applyProtection="1">
      <alignment horizontal="center" wrapText="1"/>
    </xf>
    <xf numFmtId="0" fontId="10" fillId="2" borderId="0" xfId="0" applyFont="1" applyFill="1" applyAlignment="1" applyProtection="1">
      <alignment horizontal="left" wrapText="1" indent="2"/>
    </xf>
    <xf numFmtId="0" fontId="10" fillId="2" borderId="0" xfId="0" applyFont="1" applyFill="1" applyAlignment="1" applyProtection="1">
      <alignment horizontal="center" wrapText="1"/>
    </xf>
    <xf numFmtId="44" fontId="8" fillId="2" borderId="0" xfId="0" applyNumberFormat="1" applyFont="1" applyFill="1" applyAlignment="1" applyProtection="1">
      <alignment wrapText="1"/>
    </xf>
    <xf numFmtId="44" fontId="7" fillId="2" borderId="1" xfId="0" applyNumberFormat="1" applyFont="1" applyFill="1" applyBorder="1" applyAlignment="1" applyProtection="1">
      <alignment wrapText="1"/>
    </xf>
    <xf numFmtId="3" fontId="8" fillId="2" borderId="1" xfId="0" applyNumberFormat="1" applyFont="1" applyFill="1" applyBorder="1" applyAlignment="1" applyProtection="1">
      <alignment horizontal="center" wrapText="1"/>
    </xf>
    <xf numFmtId="3" fontId="10" fillId="2" borderId="1" xfId="0" applyNumberFormat="1" applyFont="1" applyFill="1" applyBorder="1" applyAlignment="1" applyProtection="1">
      <alignment horizontal="center" wrapText="1"/>
    </xf>
    <xf numFmtId="44" fontId="7" fillId="2" borderId="0" xfId="0" applyNumberFormat="1" applyFont="1" applyFill="1" applyAlignment="1" applyProtection="1">
      <alignment wrapText="1"/>
    </xf>
    <xf numFmtId="0" fontId="9" fillId="0" borderId="0" xfId="0" applyFont="1" applyProtection="1"/>
    <xf numFmtId="0" fontId="6" fillId="0" borderId="1" xfId="0" applyFont="1" applyBorder="1" applyAlignment="1" applyProtection="1">
      <alignment horizontal="right"/>
    </xf>
    <xf numFmtId="44" fontId="6" fillId="0" borderId="1" xfId="0" applyNumberFormat="1" applyFont="1" applyBorder="1" applyProtection="1"/>
    <xf numFmtId="0" fontId="6" fillId="5" borderId="1" xfId="0" applyFont="1" applyFill="1" applyBorder="1" applyProtection="1"/>
    <xf numFmtId="0" fontId="12" fillId="0" borderId="0" xfId="0" applyFont="1" applyAlignment="1" applyProtection="1">
      <alignment horizontal="justify" vertical="center"/>
    </xf>
    <xf numFmtId="0" fontId="8" fillId="2" borderId="1" xfId="0" applyFont="1" applyFill="1" applyBorder="1" applyAlignment="1" applyProtection="1">
      <alignment horizontal="left" wrapText="1"/>
    </xf>
  </cellXfs>
  <cellStyles count="3">
    <cellStyle name="Procent" xfId="2" builtinId="5"/>
    <cellStyle name="Standaard" xfId="0" builtinId="0"/>
    <cellStyle name="Valuta" xfId="1" builtin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10"/>
  <sheetViews>
    <sheetView tabSelected="1" zoomScaleNormal="100" zoomScalePageLayoutView="85" workbookViewId="0">
      <selection activeCell="A23" sqref="A23"/>
    </sheetView>
  </sheetViews>
  <sheetFormatPr defaultColWidth="9.140625" defaultRowHeight="15" x14ac:dyDescent="0.25"/>
  <cols>
    <col min="1" max="1" width="103.42578125" style="1" customWidth="1"/>
    <col min="2" max="16384" width="9.140625" style="1"/>
  </cols>
  <sheetData>
    <row r="1" spans="1:1" ht="31.5" x14ac:dyDescent="0.5">
      <c r="A1" s="7" t="s">
        <v>7</v>
      </c>
    </row>
    <row r="2" spans="1:1" s="3" customFormat="1" x14ac:dyDescent="0.25">
      <c r="A2" s="2" t="s">
        <v>0</v>
      </c>
    </row>
    <row r="3" spans="1:1" s="3" customFormat="1" ht="45" x14ac:dyDescent="0.25">
      <c r="A3" s="4" t="s">
        <v>2</v>
      </c>
    </row>
    <row r="4" spans="1:1" s="3" customFormat="1" ht="45" x14ac:dyDescent="0.25">
      <c r="A4" s="4" t="s">
        <v>3</v>
      </c>
    </row>
    <row r="5" spans="1:1" s="3" customFormat="1" ht="45" x14ac:dyDescent="0.25">
      <c r="A5" s="5" t="s">
        <v>4</v>
      </c>
    </row>
    <row r="6" spans="1:1" s="3" customFormat="1" x14ac:dyDescent="0.25">
      <c r="A6" s="6" t="s">
        <v>5</v>
      </c>
    </row>
    <row r="7" spans="1:1" s="3" customFormat="1" x14ac:dyDescent="0.25">
      <c r="A7" s="2" t="s">
        <v>1</v>
      </c>
    </row>
    <row r="8" spans="1:1" s="3" customFormat="1" x14ac:dyDescent="0.25">
      <c r="A8" s="14" t="s">
        <v>6</v>
      </c>
    </row>
    <row r="9" spans="1:1" s="3" customFormat="1" ht="30" x14ac:dyDescent="0.25">
      <c r="A9" s="15" t="s">
        <v>59</v>
      </c>
    </row>
    <row r="10" spans="1:1" s="3" customFormat="1" x14ac:dyDescent="0.25">
      <c r="A10" s="15" t="s">
        <v>28</v>
      </c>
    </row>
  </sheetData>
  <sheetProtection algorithmName="SHA-512" hashValue="qh1yiz5QzDZdJxsxdq9ULnRGFkhCN547oN8CaFKlvj3lssQhgsz5qQmJmXdcUwD1TzUBSbHziCLTAAYtB2o+xA==" saltValue="QF0ucbbaPoyvpioiFJ4vQw==" spinCount="100000" sheet="1" objects="1" scenarios="1"/>
  <pageMargins left="0.70866141732283472" right="0.70866141732283472" top="0.74803149606299213" bottom="0.74803149606299213" header="0.31496062992125984" footer="0.31496062992125984"/>
  <pageSetup paperSize="9" scale="80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12F8AE-51AE-4AF7-BBB3-BA350E102A3C}">
  <dimension ref="A1:E109"/>
  <sheetViews>
    <sheetView showGridLines="0" zoomScale="115" zoomScaleNormal="115" workbookViewId="0">
      <selection activeCell="D92" sqref="D92"/>
    </sheetView>
  </sheetViews>
  <sheetFormatPr defaultRowHeight="15" x14ac:dyDescent="0.25"/>
  <cols>
    <col min="1" max="1" width="67.28515625" style="19" bestFit="1" customWidth="1"/>
    <col min="2" max="2" width="8.140625" style="19" customWidth="1"/>
    <col min="3" max="3" width="17.85546875" style="19" customWidth="1"/>
    <col min="4" max="4" width="29.28515625" style="19" bestFit="1" customWidth="1"/>
    <col min="5" max="5" width="15" style="19" customWidth="1"/>
    <col min="6" max="16384" width="9.140625" style="19"/>
  </cols>
  <sheetData>
    <row r="1" spans="1:5" ht="31.5" x14ac:dyDescent="0.5">
      <c r="A1" s="16" t="s">
        <v>8</v>
      </c>
      <c r="B1" s="17"/>
      <c r="C1" s="17"/>
      <c r="D1" s="17"/>
      <c r="E1" s="18"/>
    </row>
    <row r="2" spans="1:5" x14ac:dyDescent="0.25">
      <c r="A2" s="20"/>
      <c r="B2" s="20"/>
      <c r="C2" s="21"/>
      <c r="D2" s="22"/>
      <c r="E2" s="20"/>
    </row>
    <row r="3" spans="1:5" x14ac:dyDescent="0.25">
      <c r="A3" s="23" t="s">
        <v>9</v>
      </c>
      <c r="B3" s="24"/>
      <c r="C3" s="24"/>
      <c r="D3" s="24"/>
      <c r="E3" s="25"/>
    </row>
    <row r="4" spans="1:5" x14ac:dyDescent="0.25">
      <c r="A4" s="26" t="s">
        <v>10</v>
      </c>
      <c r="B4" s="27" t="s">
        <v>11</v>
      </c>
      <c r="C4" s="28" t="s">
        <v>12</v>
      </c>
      <c r="D4" s="28" t="s">
        <v>13</v>
      </c>
      <c r="E4" s="27" t="s">
        <v>14</v>
      </c>
    </row>
    <row r="5" spans="1:5" x14ac:dyDescent="0.25">
      <c r="A5" s="29" t="s">
        <v>15</v>
      </c>
      <c r="B5" s="30">
        <v>50</v>
      </c>
      <c r="C5" s="8">
        <v>0</v>
      </c>
      <c r="D5" s="9">
        <f>C5+(C5*$B$100)</f>
        <v>0</v>
      </c>
      <c r="E5" s="31">
        <f>B5*D5</f>
        <v>0</v>
      </c>
    </row>
    <row r="6" spans="1:5" x14ac:dyDescent="0.25">
      <c r="A6" s="32" t="s">
        <v>30</v>
      </c>
      <c r="B6" s="33">
        <v>50</v>
      </c>
      <c r="C6" s="34" t="s">
        <v>16</v>
      </c>
      <c r="D6" s="8">
        <v>0</v>
      </c>
      <c r="E6" s="31">
        <f t="shared" ref="E6:E7" si="0">B6*D6</f>
        <v>0</v>
      </c>
    </row>
    <row r="7" spans="1:5" x14ac:dyDescent="0.25">
      <c r="A7" s="32" t="s">
        <v>17</v>
      </c>
      <c r="B7" s="33">
        <v>50</v>
      </c>
      <c r="C7" s="34" t="s">
        <v>16</v>
      </c>
      <c r="D7" s="8">
        <v>0</v>
      </c>
      <c r="E7" s="31">
        <f t="shared" si="0"/>
        <v>0</v>
      </c>
    </row>
    <row r="8" spans="1:5" x14ac:dyDescent="0.25">
      <c r="A8" s="32" t="s">
        <v>55</v>
      </c>
      <c r="B8" s="33">
        <v>50</v>
      </c>
      <c r="C8" s="34" t="s">
        <v>16</v>
      </c>
      <c r="D8" s="8">
        <v>0</v>
      </c>
      <c r="E8" s="31">
        <f>B8*D8</f>
        <v>0</v>
      </c>
    </row>
    <row r="9" spans="1:5" x14ac:dyDescent="0.25">
      <c r="A9" s="32" t="s">
        <v>56</v>
      </c>
      <c r="B9" s="33">
        <v>50</v>
      </c>
      <c r="C9" s="34" t="s">
        <v>16</v>
      </c>
      <c r="D9" s="8">
        <v>0</v>
      </c>
      <c r="E9" s="31">
        <f t="shared" ref="E9" si="1">B9*D9</f>
        <v>0</v>
      </c>
    </row>
    <row r="10" spans="1:5" x14ac:dyDescent="0.25">
      <c r="A10" s="35"/>
      <c r="B10" s="36"/>
      <c r="C10" s="35"/>
      <c r="D10" s="10"/>
      <c r="E10" s="37"/>
    </row>
    <row r="11" spans="1:5" x14ac:dyDescent="0.25">
      <c r="A11" s="35"/>
      <c r="B11" s="36"/>
      <c r="C11" s="35"/>
      <c r="D11" s="11" t="s">
        <v>42</v>
      </c>
      <c r="E11" s="38">
        <f>SUM(E5:E9)</f>
        <v>0</v>
      </c>
    </row>
    <row r="12" spans="1:5" x14ac:dyDescent="0.25">
      <c r="A12" s="35"/>
      <c r="B12" s="36"/>
      <c r="C12" s="35"/>
      <c r="D12" s="10"/>
      <c r="E12" s="37"/>
    </row>
    <row r="13" spans="1:5" x14ac:dyDescent="0.25">
      <c r="A13" s="23" t="s">
        <v>29</v>
      </c>
      <c r="B13" s="24"/>
      <c r="C13" s="24"/>
      <c r="D13" s="24"/>
      <c r="E13" s="25"/>
    </row>
    <row r="14" spans="1:5" x14ac:dyDescent="0.25">
      <c r="A14" s="26" t="s">
        <v>10</v>
      </c>
      <c r="B14" s="27" t="s">
        <v>11</v>
      </c>
      <c r="C14" s="28" t="s">
        <v>12</v>
      </c>
      <c r="D14" s="28" t="s">
        <v>13</v>
      </c>
      <c r="E14" s="27" t="s">
        <v>14</v>
      </c>
    </row>
    <row r="15" spans="1:5" x14ac:dyDescent="0.25">
      <c r="A15" s="29" t="s">
        <v>15</v>
      </c>
      <c r="B15" s="30">
        <v>100</v>
      </c>
      <c r="C15" s="8">
        <v>0</v>
      </c>
      <c r="D15" s="9">
        <f>C15+(C15*B101)</f>
        <v>0</v>
      </c>
      <c r="E15" s="31">
        <f>B15*D15</f>
        <v>0</v>
      </c>
    </row>
    <row r="16" spans="1:5" x14ac:dyDescent="0.25">
      <c r="A16" s="32" t="s">
        <v>30</v>
      </c>
      <c r="B16" s="33">
        <v>100</v>
      </c>
      <c r="C16" s="34" t="s">
        <v>16</v>
      </c>
      <c r="D16" s="8">
        <v>0</v>
      </c>
      <c r="E16" s="31">
        <f t="shared" ref="E16:E17" si="2">B16*D16</f>
        <v>0</v>
      </c>
    </row>
    <row r="17" spans="1:5" x14ac:dyDescent="0.25">
      <c r="A17" s="32" t="s">
        <v>17</v>
      </c>
      <c r="B17" s="33">
        <v>100</v>
      </c>
      <c r="C17" s="34" t="s">
        <v>16</v>
      </c>
      <c r="D17" s="8">
        <v>0</v>
      </c>
      <c r="E17" s="31">
        <f t="shared" si="2"/>
        <v>0</v>
      </c>
    </row>
    <row r="18" spans="1:5" x14ac:dyDescent="0.25">
      <c r="A18" s="32" t="s">
        <v>55</v>
      </c>
      <c r="B18" s="33">
        <v>100</v>
      </c>
      <c r="C18" s="34" t="s">
        <v>16</v>
      </c>
      <c r="D18" s="8">
        <v>0</v>
      </c>
      <c r="E18" s="31">
        <f t="shared" ref="E18:E19" si="3">B18*D18</f>
        <v>0</v>
      </c>
    </row>
    <row r="19" spans="1:5" x14ac:dyDescent="0.25">
      <c r="A19" s="32" t="s">
        <v>56</v>
      </c>
      <c r="B19" s="33">
        <v>100</v>
      </c>
      <c r="C19" s="34" t="s">
        <v>16</v>
      </c>
      <c r="D19" s="8">
        <v>0</v>
      </c>
      <c r="E19" s="31">
        <f t="shared" si="3"/>
        <v>0</v>
      </c>
    </row>
    <row r="20" spans="1:5" x14ac:dyDescent="0.25">
      <c r="A20" s="35"/>
      <c r="B20" s="36"/>
      <c r="C20" s="35"/>
      <c r="D20" s="10"/>
      <c r="E20" s="37"/>
    </row>
    <row r="21" spans="1:5" x14ac:dyDescent="0.25">
      <c r="A21" s="35"/>
      <c r="B21" s="36"/>
      <c r="C21" s="35"/>
      <c r="D21" s="11" t="s">
        <v>43</v>
      </c>
      <c r="E21" s="38">
        <f>SUM(E15:E19)</f>
        <v>0</v>
      </c>
    </row>
    <row r="22" spans="1:5" x14ac:dyDescent="0.25">
      <c r="A22" s="35"/>
      <c r="B22" s="36"/>
      <c r="C22" s="35"/>
      <c r="D22" s="10"/>
      <c r="E22" s="37"/>
    </row>
    <row r="23" spans="1:5" x14ac:dyDescent="0.25">
      <c r="A23" s="23" t="s">
        <v>19</v>
      </c>
      <c r="B23" s="24"/>
      <c r="C23" s="24"/>
      <c r="D23" s="24"/>
      <c r="E23" s="25"/>
    </row>
    <row r="24" spans="1:5" x14ac:dyDescent="0.25">
      <c r="A24" s="26" t="s">
        <v>10</v>
      </c>
      <c r="B24" s="27" t="s">
        <v>11</v>
      </c>
      <c r="C24" s="28" t="s">
        <v>12</v>
      </c>
      <c r="D24" s="28" t="s">
        <v>13</v>
      </c>
      <c r="E24" s="27" t="s">
        <v>14</v>
      </c>
    </row>
    <row r="25" spans="1:5" x14ac:dyDescent="0.25">
      <c r="A25" s="29" t="s">
        <v>15</v>
      </c>
      <c r="B25" s="39">
        <v>1600</v>
      </c>
      <c r="C25" s="8">
        <v>0</v>
      </c>
      <c r="D25" s="9">
        <f>C25+(C25*B102)</f>
        <v>0</v>
      </c>
      <c r="E25" s="31">
        <f>B25*D25</f>
        <v>0</v>
      </c>
    </row>
    <row r="26" spans="1:5" x14ac:dyDescent="0.25">
      <c r="A26" s="32" t="s">
        <v>30</v>
      </c>
      <c r="B26" s="40">
        <v>1600</v>
      </c>
      <c r="C26" s="34" t="s">
        <v>16</v>
      </c>
      <c r="D26" s="8">
        <v>0</v>
      </c>
      <c r="E26" s="31">
        <f>B26*D26</f>
        <v>0</v>
      </c>
    </row>
    <row r="27" spans="1:5" x14ac:dyDescent="0.25">
      <c r="A27" s="32" t="s">
        <v>31</v>
      </c>
      <c r="B27" s="40">
        <v>1600</v>
      </c>
      <c r="C27" s="34" t="s">
        <v>16</v>
      </c>
      <c r="D27" s="8">
        <v>0</v>
      </c>
      <c r="E27" s="31">
        <f t="shared" ref="E27:E28" si="4">B27*D27</f>
        <v>0</v>
      </c>
    </row>
    <row r="28" spans="1:5" x14ac:dyDescent="0.25">
      <c r="A28" s="32" t="s">
        <v>17</v>
      </c>
      <c r="B28" s="40">
        <v>1600</v>
      </c>
      <c r="C28" s="34" t="s">
        <v>16</v>
      </c>
      <c r="D28" s="8">
        <v>0</v>
      </c>
      <c r="E28" s="31">
        <f t="shared" si="4"/>
        <v>0</v>
      </c>
    </row>
    <row r="29" spans="1:5" x14ac:dyDescent="0.25">
      <c r="A29" s="32" t="s">
        <v>49</v>
      </c>
      <c r="B29" s="40">
        <v>800</v>
      </c>
      <c r="C29" s="34" t="s">
        <v>16</v>
      </c>
      <c r="D29" s="8">
        <v>0</v>
      </c>
      <c r="E29" s="31">
        <f>B29*D29</f>
        <v>0</v>
      </c>
    </row>
    <row r="30" spans="1:5" x14ac:dyDescent="0.25">
      <c r="A30" s="32" t="s">
        <v>50</v>
      </c>
      <c r="B30" s="40">
        <v>800</v>
      </c>
      <c r="C30" s="34" t="s">
        <v>16</v>
      </c>
      <c r="D30" s="8">
        <v>0</v>
      </c>
      <c r="E30" s="31">
        <f>B30*D30</f>
        <v>0</v>
      </c>
    </row>
    <row r="31" spans="1:5" x14ac:dyDescent="0.25">
      <c r="A31" s="32" t="s">
        <v>55</v>
      </c>
      <c r="B31" s="40">
        <v>1600</v>
      </c>
      <c r="C31" s="34" t="s">
        <v>16</v>
      </c>
      <c r="D31" s="8">
        <v>0</v>
      </c>
      <c r="E31" s="31">
        <f>B31*D31</f>
        <v>0</v>
      </c>
    </row>
    <row r="32" spans="1:5" x14ac:dyDescent="0.25">
      <c r="A32" s="32" t="s">
        <v>56</v>
      </c>
      <c r="B32" s="40">
        <v>1600</v>
      </c>
      <c r="C32" s="34" t="s">
        <v>16</v>
      </c>
      <c r="D32" s="8">
        <v>0</v>
      </c>
      <c r="E32" s="31">
        <f t="shared" ref="E32" si="5">B32*D32</f>
        <v>0</v>
      </c>
    </row>
    <row r="33" spans="1:5" x14ac:dyDescent="0.25">
      <c r="A33" s="35"/>
      <c r="B33" s="36"/>
      <c r="C33" s="35"/>
      <c r="D33" s="10"/>
      <c r="E33" s="37"/>
    </row>
    <row r="34" spans="1:5" x14ac:dyDescent="0.25">
      <c r="A34" s="35"/>
      <c r="B34" s="36"/>
      <c r="C34" s="35"/>
      <c r="D34" s="11" t="s">
        <v>44</v>
      </c>
      <c r="E34" s="38">
        <f>SUM(E25:E32)</f>
        <v>0</v>
      </c>
    </row>
    <row r="35" spans="1:5" x14ac:dyDescent="0.25">
      <c r="A35" s="35"/>
      <c r="B35" s="36"/>
      <c r="C35" s="35"/>
      <c r="D35" s="10"/>
      <c r="E35" s="37"/>
    </row>
    <row r="36" spans="1:5" x14ac:dyDescent="0.25">
      <c r="A36" s="23" t="s">
        <v>20</v>
      </c>
      <c r="B36" s="24"/>
      <c r="C36" s="24"/>
      <c r="D36" s="24"/>
      <c r="E36" s="25"/>
    </row>
    <row r="37" spans="1:5" x14ac:dyDescent="0.25">
      <c r="A37" s="26" t="s">
        <v>10</v>
      </c>
      <c r="B37" s="27" t="s">
        <v>11</v>
      </c>
      <c r="C37" s="28" t="s">
        <v>12</v>
      </c>
      <c r="D37" s="28" t="s">
        <v>13</v>
      </c>
      <c r="E37" s="27" t="s">
        <v>14</v>
      </c>
    </row>
    <row r="38" spans="1:5" x14ac:dyDescent="0.25">
      <c r="A38" s="29" t="s">
        <v>15</v>
      </c>
      <c r="B38" s="39">
        <v>1050</v>
      </c>
      <c r="C38" s="8">
        <v>0</v>
      </c>
      <c r="D38" s="9">
        <f>C38+(C38*$B$103)</f>
        <v>0</v>
      </c>
      <c r="E38" s="31">
        <f>B38*D38</f>
        <v>0</v>
      </c>
    </row>
    <row r="39" spans="1:5" x14ac:dyDescent="0.25">
      <c r="A39" s="32" t="s">
        <v>30</v>
      </c>
      <c r="B39" s="40">
        <v>1050</v>
      </c>
      <c r="C39" s="34" t="s">
        <v>16</v>
      </c>
      <c r="D39" s="8">
        <v>0</v>
      </c>
      <c r="E39" s="31">
        <f>B39*D39</f>
        <v>0</v>
      </c>
    </row>
    <row r="40" spans="1:5" x14ac:dyDescent="0.25">
      <c r="A40" s="32" t="s">
        <v>61</v>
      </c>
      <c r="B40" s="40">
        <v>525</v>
      </c>
      <c r="C40" s="34" t="s">
        <v>16</v>
      </c>
      <c r="D40" s="8">
        <v>0</v>
      </c>
      <c r="E40" s="31">
        <f>B40*D40</f>
        <v>0</v>
      </c>
    </row>
    <row r="41" spans="1:5" x14ac:dyDescent="0.25">
      <c r="A41" s="32" t="s">
        <v>55</v>
      </c>
      <c r="B41" s="40">
        <v>1050</v>
      </c>
      <c r="C41" s="34" t="s">
        <v>16</v>
      </c>
      <c r="D41" s="8">
        <v>0</v>
      </c>
      <c r="E41" s="31">
        <f t="shared" ref="E41" si="6">B41*D41</f>
        <v>0</v>
      </c>
    </row>
    <row r="42" spans="1:5" x14ac:dyDescent="0.25">
      <c r="A42" s="32" t="s">
        <v>56</v>
      </c>
      <c r="B42" s="40">
        <v>1050</v>
      </c>
      <c r="C42" s="34" t="s">
        <v>16</v>
      </c>
      <c r="D42" s="8">
        <v>0</v>
      </c>
      <c r="E42" s="31">
        <f>B42*D42</f>
        <v>0</v>
      </c>
    </row>
    <row r="43" spans="1:5" ht="15.75" customHeight="1" x14ac:dyDescent="0.25">
      <c r="A43" s="29" t="s">
        <v>18</v>
      </c>
      <c r="B43" s="39">
        <v>2950</v>
      </c>
      <c r="C43" s="8">
        <v>0</v>
      </c>
      <c r="D43" s="9">
        <f>C43+(C43*$B$103)</f>
        <v>0</v>
      </c>
      <c r="E43" s="31">
        <f>B43*D43</f>
        <v>0</v>
      </c>
    </row>
    <row r="44" spans="1:5" ht="15.75" customHeight="1" x14ac:dyDescent="0.25">
      <c r="A44" s="32" t="s">
        <v>30</v>
      </c>
      <c r="B44" s="40">
        <v>2950</v>
      </c>
      <c r="C44" s="34" t="s">
        <v>16</v>
      </c>
      <c r="D44" s="8">
        <v>0</v>
      </c>
      <c r="E44" s="31">
        <f>B44*D44</f>
        <v>0</v>
      </c>
    </row>
    <row r="45" spans="1:5" ht="15.75" customHeight="1" x14ac:dyDescent="0.25">
      <c r="A45" s="32" t="s">
        <v>61</v>
      </c>
      <c r="B45" s="40">
        <v>1475</v>
      </c>
      <c r="C45" s="34" t="s">
        <v>16</v>
      </c>
      <c r="D45" s="8">
        <v>0</v>
      </c>
      <c r="E45" s="31">
        <f>B45*D45</f>
        <v>0</v>
      </c>
    </row>
    <row r="46" spans="1:5" ht="15.75" customHeight="1" x14ac:dyDescent="0.25">
      <c r="A46" s="32" t="s">
        <v>55</v>
      </c>
      <c r="B46" s="40">
        <v>2950</v>
      </c>
      <c r="C46" s="34" t="s">
        <v>16</v>
      </c>
      <c r="D46" s="8">
        <v>0</v>
      </c>
      <c r="E46" s="31">
        <f t="shared" ref="E46" si="7">B46*D46</f>
        <v>0</v>
      </c>
    </row>
    <row r="47" spans="1:5" ht="15.75" customHeight="1" x14ac:dyDescent="0.25">
      <c r="A47" s="32" t="s">
        <v>56</v>
      </c>
      <c r="B47" s="40">
        <v>2950</v>
      </c>
      <c r="C47" s="34" t="s">
        <v>16</v>
      </c>
      <c r="D47" s="8">
        <v>0</v>
      </c>
      <c r="E47" s="31">
        <f>B47*D47</f>
        <v>0</v>
      </c>
    </row>
    <row r="48" spans="1:5" x14ac:dyDescent="0.25">
      <c r="A48" s="35"/>
      <c r="B48" s="36"/>
      <c r="C48" s="35"/>
      <c r="D48" s="10"/>
      <c r="E48" s="37"/>
    </row>
    <row r="49" spans="1:5" x14ac:dyDescent="0.25">
      <c r="A49" s="35"/>
      <c r="B49" s="36"/>
      <c r="C49" s="35"/>
      <c r="D49" s="11" t="s">
        <v>45</v>
      </c>
      <c r="E49" s="38">
        <f>SUM(E38:E47)</f>
        <v>0</v>
      </c>
    </row>
    <row r="50" spans="1:5" x14ac:dyDescent="0.25">
      <c r="A50" s="35"/>
      <c r="B50" s="36"/>
      <c r="C50" s="35"/>
      <c r="D50" s="10"/>
      <c r="E50" s="37"/>
    </row>
    <row r="51" spans="1:5" x14ac:dyDescent="0.25">
      <c r="A51" s="23" t="s">
        <v>21</v>
      </c>
      <c r="B51" s="24"/>
      <c r="C51" s="24"/>
      <c r="D51" s="24"/>
      <c r="E51" s="25"/>
    </row>
    <row r="52" spans="1:5" x14ac:dyDescent="0.25">
      <c r="A52" s="26" t="s">
        <v>10</v>
      </c>
      <c r="B52" s="27" t="s">
        <v>11</v>
      </c>
      <c r="C52" s="28" t="s">
        <v>12</v>
      </c>
      <c r="D52" s="28" t="s">
        <v>13</v>
      </c>
      <c r="E52" s="27" t="s">
        <v>14</v>
      </c>
    </row>
    <row r="53" spans="1:5" x14ac:dyDescent="0.25">
      <c r="A53" s="29" t="s">
        <v>32</v>
      </c>
      <c r="B53" s="30">
        <v>300</v>
      </c>
      <c r="C53" s="8">
        <v>0</v>
      </c>
      <c r="D53" s="9">
        <f>C53+(C53*$B$104)</f>
        <v>0</v>
      </c>
      <c r="E53" s="31">
        <f>B53*D53</f>
        <v>0</v>
      </c>
    </row>
    <row r="54" spans="1:5" x14ac:dyDescent="0.25">
      <c r="A54" s="32" t="s">
        <v>40</v>
      </c>
      <c r="B54" s="33">
        <v>300</v>
      </c>
      <c r="C54" s="34" t="s">
        <v>16</v>
      </c>
      <c r="D54" s="8">
        <v>0</v>
      </c>
      <c r="E54" s="31">
        <f t="shared" ref="E54:E65" si="8">B54*D54</f>
        <v>0</v>
      </c>
    </row>
    <row r="55" spans="1:5" x14ac:dyDescent="0.25">
      <c r="A55" s="32" t="s">
        <v>39</v>
      </c>
      <c r="B55" s="33">
        <v>360</v>
      </c>
      <c r="C55" s="34" t="s">
        <v>16</v>
      </c>
      <c r="D55" s="8">
        <v>0</v>
      </c>
      <c r="E55" s="31">
        <f t="shared" si="8"/>
        <v>0</v>
      </c>
    </row>
    <row r="56" spans="1:5" x14ac:dyDescent="0.25">
      <c r="A56" s="32" t="s">
        <v>57</v>
      </c>
      <c r="B56" s="33">
        <v>300</v>
      </c>
      <c r="C56" s="34" t="s">
        <v>16</v>
      </c>
      <c r="D56" s="8">
        <v>0</v>
      </c>
      <c r="E56" s="31">
        <f t="shared" ref="E56:E57" si="9">B56*D56</f>
        <v>0</v>
      </c>
    </row>
    <row r="57" spans="1:5" x14ac:dyDescent="0.25">
      <c r="A57" s="32" t="s">
        <v>58</v>
      </c>
      <c r="B57" s="33">
        <v>300</v>
      </c>
      <c r="C57" s="34" t="s">
        <v>16</v>
      </c>
      <c r="D57" s="8">
        <v>0</v>
      </c>
      <c r="E57" s="31">
        <f t="shared" si="9"/>
        <v>0</v>
      </c>
    </row>
    <row r="58" spans="1:5" x14ac:dyDescent="0.25">
      <c r="A58" s="29" t="s">
        <v>33</v>
      </c>
      <c r="B58" s="30">
        <v>60</v>
      </c>
      <c r="C58" s="8">
        <v>0</v>
      </c>
      <c r="D58" s="9">
        <f>C58+(C58*$B$104)</f>
        <v>0</v>
      </c>
      <c r="E58" s="31">
        <f t="shared" ref="E58:E60" si="10">B58*D58</f>
        <v>0</v>
      </c>
    </row>
    <row r="59" spans="1:5" x14ac:dyDescent="0.25">
      <c r="A59" s="32" t="s">
        <v>40</v>
      </c>
      <c r="B59" s="33">
        <v>60</v>
      </c>
      <c r="C59" s="34" t="s">
        <v>16</v>
      </c>
      <c r="D59" s="8">
        <v>0</v>
      </c>
      <c r="E59" s="31">
        <f t="shared" si="10"/>
        <v>0</v>
      </c>
    </row>
    <row r="60" spans="1:5" x14ac:dyDescent="0.25">
      <c r="A60" s="32" t="s">
        <v>39</v>
      </c>
      <c r="B60" s="33">
        <v>75</v>
      </c>
      <c r="C60" s="34" t="s">
        <v>16</v>
      </c>
      <c r="D60" s="8">
        <v>0</v>
      </c>
      <c r="E60" s="31">
        <f t="shared" si="10"/>
        <v>0</v>
      </c>
    </row>
    <row r="61" spans="1:5" x14ac:dyDescent="0.25">
      <c r="A61" s="32" t="s">
        <v>57</v>
      </c>
      <c r="B61" s="33">
        <v>60</v>
      </c>
      <c r="C61" s="34" t="s">
        <v>16</v>
      </c>
      <c r="D61" s="8">
        <v>0</v>
      </c>
      <c r="E61" s="31">
        <f t="shared" ref="E61:E62" si="11">B61*D61</f>
        <v>0</v>
      </c>
    </row>
    <row r="62" spans="1:5" x14ac:dyDescent="0.25">
      <c r="A62" s="32" t="s">
        <v>58</v>
      </c>
      <c r="B62" s="33">
        <v>60</v>
      </c>
      <c r="C62" s="34" t="s">
        <v>16</v>
      </c>
      <c r="D62" s="8">
        <v>0</v>
      </c>
      <c r="E62" s="31">
        <f t="shared" si="11"/>
        <v>0</v>
      </c>
    </row>
    <row r="63" spans="1:5" x14ac:dyDescent="0.25">
      <c r="A63" s="29" t="s">
        <v>34</v>
      </c>
      <c r="B63" s="30">
        <v>45</v>
      </c>
      <c r="C63" s="8">
        <v>0</v>
      </c>
      <c r="D63" s="9">
        <f>C63+(C63*$B$104)</f>
        <v>0</v>
      </c>
      <c r="E63" s="31">
        <f t="shared" si="8"/>
        <v>0</v>
      </c>
    </row>
    <row r="64" spans="1:5" x14ac:dyDescent="0.25">
      <c r="A64" s="32" t="s">
        <v>40</v>
      </c>
      <c r="B64" s="33">
        <v>45</v>
      </c>
      <c r="C64" s="34" t="s">
        <v>16</v>
      </c>
      <c r="D64" s="8">
        <v>0</v>
      </c>
      <c r="E64" s="31">
        <f t="shared" si="8"/>
        <v>0</v>
      </c>
    </row>
    <row r="65" spans="1:5" x14ac:dyDescent="0.25">
      <c r="A65" s="32" t="s">
        <v>39</v>
      </c>
      <c r="B65" s="33">
        <v>55</v>
      </c>
      <c r="C65" s="34" t="s">
        <v>16</v>
      </c>
      <c r="D65" s="8">
        <v>0</v>
      </c>
      <c r="E65" s="31">
        <f t="shared" si="8"/>
        <v>0</v>
      </c>
    </row>
    <row r="66" spans="1:5" x14ac:dyDescent="0.25">
      <c r="A66" s="32" t="s">
        <v>57</v>
      </c>
      <c r="B66" s="33">
        <v>45</v>
      </c>
      <c r="C66" s="34" t="s">
        <v>16</v>
      </c>
      <c r="D66" s="8">
        <v>0</v>
      </c>
      <c r="E66" s="31">
        <f t="shared" ref="E66" si="12">B66*D66</f>
        <v>0</v>
      </c>
    </row>
    <row r="67" spans="1:5" x14ac:dyDescent="0.25">
      <c r="A67" s="32" t="s">
        <v>58</v>
      </c>
      <c r="B67" s="33">
        <v>45</v>
      </c>
      <c r="C67" s="34" t="s">
        <v>16</v>
      </c>
      <c r="D67" s="8">
        <v>0</v>
      </c>
      <c r="E67" s="31">
        <f>B67*D67</f>
        <v>0</v>
      </c>
    </row>
    <row r="68" spans="1:5" x14ac:dyDescent="0.25">
      <c r="B68" s="36"/>
      <c r="C68" s="35"/>
      <c r="D68" s="10"/>
      <c r="E68" s="37"/>
    </row>
    <row r="69" spans="1:5" x14ac:dyDescent="0.25">
      <c r="A69" s="35"/>
      <c r="B69" s="36"/>
      <c r="C69" s="35"/>
      <c r="D69" s="11" t="s">
        <v>46</v>
      </c>
      <c r="E69" s="38">
        <f>SUM(E53:E67)</f>
        <v>0</v>
      </c>
    </row>
    <row r="70" spans="1:5" x14ac:dyDescent="0.25">
      <c r="A70" s="35"/>
      <c r="B70" s="36"/>
      <c r="C70" s="35"/>
      <c r="D70" s="12"/>
      <c r="E70" s="41"/>
    </row>
    <row r="71" spans="1:5" x14ac:dyDescent="0.25">
      <c r="A71" s="23" t="s">
        <v>26</v>
      </c>
      <c r="B71" s="24"/>
      <c r="C71" s="24"/>
      <c r="D71" s="24"/>
      <c r="E71" s="25"/>
    </row>
    <row r="72" spans="1:5" x14ac:dyDescent="0.25">
      <c r="A72" s="26" t="s">
        <v>10</v>
      </c>
      <c r="B72" s="27" t="s">
        <v>11</v>
      </c>
      <c r="C72" s="28" t="s">
        <v>12</v>
      </c>
      <c r="D72" s="28" t="s">
        <v>13</v>
      </c>
      <c r="E72" s="27" t="s">
        <v>14</v>
      </c>
    </row>
    <row r="73" spans="1:5" x14ac:dyDescent="0.25">
      <c r="A73" s="29" t="s">
        <v>35</v>
      </c>
      <c r="B73" s="39">
        <v>2000</v>
      </c>
      <c r="C73" s="8">
        <v>0</v>
      </c>
      <c r="D73" s="9">
        <f>C73+(C73*B105)</f>
        <v>0</v>
      </c>
      <c r="E73" s="31">
        <f>B73*D73</f>
        <v>0</v>
      </c>
    </row>
    <row r="74" spans="1:5" x14ac:dyDescent="0.25">
      <c r="A74" s="32" t="s">
        <v>40</v>
      </c>
      <c r="B74" s="40">
        <v>2000</v>
      </c>
      <c r="C74" s="34" t="s">
        <v>16</v>
      </c>
      <c r="D74" s="8">
        <v>0</v>
      </c>
      <c r="E74" s="31">
        <f t="shared" ref="E74" si="13">B74*D74</f>
        <v>0</v>
      </c>
    </row>
    <row r="75" spans="1:5" x14ac:dyDescent="0.25">
      <c r="A75" s="32" t="s">
        <v>36</v>
      </c>
      <c r="B75" s="40">
        <v>2500</v>
      </c>
      <c r="C75" s="34" t="s">
        <v>16</v>
      </c>
      <c r="D75" s="8">
        <v>0</v>
      </c>
      <c r="E75" s="31">
        <f t="shared" ref="E75:E77" si="14">B75*D75</f>
        <v>0</v>
      </c>
    </row>
    <row r="76" spans="1:5" x14ac:dyDescent="0.25">
      <c r="A76" s="32" t="s">
        <v>38</v>
      </c>
      <c r="B76" s="40">
        <v>2500</v>
      </c>
      <c r="C76" s="34" t="s">
        <v>16</v>
      </c>
      <c r="D76" s="8">
        <v>0</v>
      </c>
      <c r="E76" s="31">
        <f t="shared" si="14"/>
        <v>0</v>
      </c>
    </row>
    <row r="77" spans="1:5" x14ac:dyDescent="0.25">
      <c r="A77" s="32" t="s">
        <v>37</v>
      </c>
      <c r="B77" s="40">
        <v>2500</v>
      </c>
      <c r="C77" s="34" t="s">
        <v>16</v>
      </c>
      <c r="D77" s="8">
        <v>0</v>
      </c>
      <c r="E77" s="31">
        <f t="shared" si="14"/>
        <v>0</v>
      </c>
    </row>
    <row r="78" spans="1:5" x14ac:dyDescent="0.25">
      <c r="A78" s="32" t="s">
        <v>57</v>
      </c>
      <c r="B78" s="33">
        <v>2000</v>
      </c>
      <c r="C78" s="34" t="s">
        <v>16</v>
      </c>
      <c r="D78" s="8">
        <v>0</v>
      </c>
      <c r="E78" s="31">
        <f>B78*D78</f>
        <v>0</v>
      </c>
    </row>
    <row r="79" spans="1:5" x14ac:dyDescent="0.25">
      <c r="A79" s="32" t="s">
        <v>58</v>
      </c>
      <c r="B79" s="33">
        <v>2000</v>
      </c>
      <c r="C79" s="34" t="s">
        <v>16</v>
      </c>
      <c r="D79" s="8">
        <v>0</v>
      </c>
      <c r="E79" s="31">
        <f>B79*D79</f>
        <v>0</v>
      </c>
    </row>
    <row r="80" spans="1:5" x14ac:dyDescent="0.25">
      <c r="A80" s="35"/>
      <c r="B80" s="36"/>
      <c r="C80" s="35"/>
      <c r="D80" s="10"/>
      <c r="E80" s="37"/>
    </row>
    <row r="81" spans="1:5" x14ac:dyDescent="0.25">
      <c r="A81" s="35"/>
      <c r="B81" s="36"/>
      <c r="C81" s="35"/>
      <c r="D81" s="11" t="s">
        <v>47</v>
      </c>
      <c r="E81" s="38">
        <f>SUM(E73:E79)</f>
        <v>0</v>
      </c>
    </row>
    <row r="82" spans="1:5" x14ac:dyDescent="0.25">
      <c r="A82" s="35"/>
      <c r="B82" s="36"/>
      <c r="C82" s="35"/>
      <c r="D82" s="12"/>
      <c r="E82" s="41"/>
    </row>
    <row r="83" spans="1:5" x14ac:dyDescent="0.25">
      <c r="A83" s="23" t="s">
        <v>41</v>
      </c>
      <c r="B83" s="24"/>
      <c r="C83" s="24"/>
      <c r="D83" s="24"/>
      <c r="E83" s="25"/>
    </row>
    <row r="84" spans="1:5" x14ac:dyDescent="0.25">
      <c r="A84" s="26" t="s">
        <v>10</v>
      </c>
      <c r="B84" s="27" t="s">
        <v>11</v>
      </c>
      <c r="C84" s="28" t="s">
        <v>12</v>
      </c>
      <c r="D84" s="28" t="s">
        <v>13</v>
      </c>
      <c r="E84" s="27" t="s">
        <v>14</v>
      </c>
    </row>
    <row r="85" spans="1:5" x14ac:dyDescent="0.25">
      <c r="A85" s="29" t="s">
        <v>15</v>
      </c>
      <c r="B85" s="39">
        <v>1550</v>
      </c>
      <c r="C85" s="8">
        <v>0</v>
      </c>
      <c r="D85" s="9">
        <f>C85+(C85*$B$106)</f>
        <v>0</v>
      </c>
      <c r="E85" s="31">
        <f>B85*D85</f>
        <v>0</v>
      </c>
    </row>
    <row r="86" spans="1:5" x14ac:dyDescent="0.25">
      <c r="A86" s="29" t="s">
        <v>18</v>
      </c>
      <c r="B86" s="30">
        <v>50</v>
      </c>
      <c r="C86" s="8">
        <v>0</v>
      </c>
      <c r="D86" s="9">
        <f>C86+(C86*$B$106)</f>
        <v>0</v>
      </c>
      <c r="E86" s="31">
        <f t="shared" ref="E86" si="15">B86*D86</f>
        <v>0</v>
      </c>
    </row>
    <row r="87" spans="1:5" x14ac:dyDescent="0.25">
      <c r="B87" s="36"/>
      <c r="C87" s="35"/>
      <c r="D87" s="10"/>
      <c r="E87" s="37"/>
    </row>
    <row r="88" spans="1:5" x14ac:dyDescent="0.25">
      <c r="A88" s="35"/>
      <c r="B88" s="36"/>
      <c r="C88" s="35"/>
      <c r="D88" s="11" t="s">
        <v>48</v>
      </c>
      <c r="E88" s="38">
        <f>SUM(E85:E86)</f>
        <v>0</v>
      </c>
    </row>
    <row r="89" spans="1:5" x14ac:dyDescent="0.25">
      <c r="A89" s="35"/>
      <c r="B89" s="36"/>
      <c r="C89" s="35"/>
      <c r="D89" s="12"/>
      <c r="E89" s="41"/>
    </row>
    <row r="90" spans="1:5" x14ac:dyDescent="0.25">
      <c r="A90" s="23" t="s">
        <v>51</v>
      </c>
      <c r="B90" s="24"/>
      <c r="C90" s="24"/>
      <c r="D90" s="24"/>
      <c r="E90" s="25"/>
    </row>
    <row r="91" spans="1:5" x14ac:dyDescent="0.25">
      <c r="A91" s="26" t="s">
        <v>10</v>
      </c>
      <c r="B91" s="27" t="s">
        <v>22</v>
      </c>
      <c r="C91" s="28" t="s">
        <v>12</v>
      </c>
      <c r="D91" s="28" t="s">
        <v>13</v>
      </c>
      <c r="E91" s="27" t="s">
        <v>14</v>
      </c>
    </row>
    <row r="92" spans="1:5" x14ac:dyDescent="0.25">
      <c r="A92" s="29" t="s">
        <v>52</v>
      </c>
      <c r="B92" s="30">
        <v>50</v>
      </c>
      <c r="C92" s="34" t="s">
        <v>16</v>
      </c>
      <c r="D92" s="8">
        <v>0</v>
      </c>
      <c r="E92" s="31">
        <f>(B92*D92)*5</f>
        <v>0</v>
      </c>
    </row>
    <row r="93" spans="1:5" x14ac:dyDescent="0.25">
      <c r="A93" s="29" t="s">
        <v>53</v>
      </c>
      <c r="B93" s="30">
        <v>50</v>
      </c>
      <c r="C93" s="34" t="s">
        <v>16</v>
      </c>
      <c r="D93" s="8">
        <v>0</v>
      </c>
      <c r="E93" s="31">
        <f>(B93*D93)*5</f>
        <v>0</v>
      </c>
    </row>
    <row r="94" spans="1:5" x14ac:dyDescent="0.25">
      <c r="A94" s="35"/>
      <c r="B94" s="36"/>
      <c r="C94" s="35"/>
      <c r="D94" s="10"/>
      <c r="E94" s="37"/>
    </row>
    <row r="95" spans="1:5" x14ac:dyDescent="0.25">
      <c r="A95" s="35"/>
      <c r="B95" s="36"/>
      <c r="C95" s="35"/>
      <c r="D95" s="11" t="s">
        <v>54</v>
      </c>
      <c r="E95" s="38">
        <f>SUM(E92:E93)</f>
        <v>0</v>
      </c>
    </row>
    <row r="96" spans="1:5" x14ac:dyDescent="0.25">
      <c r="A96" s="35"/>
      <c r="B96" s="36"/>
      <c r="C96" s="35"/>
      <c r="D96" s="12"/>
      <c r="E96" s="41"/>
    </row>
    <row r="97" spans="1:5" x14ac:dyDescent="0.25">
      <c r="A97" s="42"/>
      <c r="B97" s="42"/>
      <c r="C97" s="42"/>
      <c r="D97" s="43" t="s">
        <v>23</v>
      </c>
      <c r="E97" s="44">
        <f>E11+E21+E34+E49+E69+E81+E88+E95</f>
        <v>0</v>
      </c>
    </row>
    <row r="98" spans="1:5" x14ac:dyDescent="0.25">
      <c r="A98" s="42"/>
      <c r="B98" s="42"/>
      <c r="C98" s="42"/>
      <c r="D98" s="42"/>
      <c r="E98" s="42"/>
    </row>
    <row r="99" spans="1:5" x14ac:dyDescent="0.25">
      <c r="A99" s="45" t="s">
        <v>24</v>
      </c>
      <c r="B99" s="45" t="s">
        <v>25</v>
      </c>
      <c r="C99" s="42"/>
      <c r="D99" s="42"/>
      <c r="E99" s="42"/>
    </row>
    <row r="100" spans="1:5" x14ac:dyDescent="0.25">
      <c r="A100" s="29" t="s">
        <v>9</v>
      </c>
      <c r="B100" s="13">
        <v>0</v>
      </c>
      <c r="C100" s="46"/>
      <c r="D100" s="42"/>
      <c r="E100" s="42"/>
    </row>
    <row r="101" spans="1:5" x14ac:dyDescent="0.25">
      <c r="A101" s="29" t="s">
        <v>29</v>
      </c>
      <c r="B101" s="13">
        <v>0</v>
      </c>
      <c r="C101" s="46"/>
      <c r="D101" s="42"/>
      <c r="E101" s="42"/>
    </row>
    <row r="102" spans="1:5" x14ac:dyDescent="0.25">
      <c r="A102" s="29" t="s">
        <v>19</v>
      </c>
      <c r="B102" s="13">
        <v>0</v>
      </c>
      <c r="C102" s="46"/>
      <c r="D102" s="42"/>
      <c r="E102" s="42"/>
    </row>
    <row r="103" spans="1:5" x14ac:dyDescent="0.25">
      <c r="A103" s="29" t="s">
        <v>20</v>
      </c>
      <c r="B103" s="13">
        <v>0</v>
      </c>
      <c r="C103" s="46"/>
      <c r="D103" s="42"/>
      <c r="E103" s="42"/>
    </row>
    <row r="104" spans="1:5" x14ac:dyDescent="0.25">
      <c r="A104" s="29" t="s">
        <v>21</v>
      </c>
      <c r="B104" s="13">
        <v>0</v>
      </c>
      <c r="C104" s="46"/>
      <c r="D104" s="42"/>
      <c r="E104" s="42"/>
    </row>
    <row r="105" spans="1:5" x14ac:dyDescent="0.25">
      <c r="A105" s="29" t="s">
        <v>26</v>
      </c>
      <c r="B105" s="13">
        <v>0</v>
      </c>
      <c r="C105" s="46"/>
      <c r="D105" s="42"/>
      <c r="E105" s="42"/>
    </row>
    <row r="106" spans="1:5" x14ac:dyDescent="0.25">
      <c r="A106" s="29" t="s">
        <v>41</v>
      </c>
      <c r="B106" s="13">
        <v>0</v>
      </c>
      <c r="C106" s="46"/>
      <c r="D106" s="42"/>
      <c r="E106" s="42"/>
    </row>
    <row r="107" spans="1:5" x14ac:dyDescent="0.25">
      <c r="A107" s="29" t="s">
        <v>27</v>
      </c>
      <c r="B107" s="13">
        <v>0</v>
      </c>
    </row>
    <row r="109" spans="1:5" ht="13.9" customHeight="1" x14ac:dyDescent="0.25">
      <c r="A109" s="47" t="s">
        <v>60</v>
      </c>
      <c r="B109" s="47"/>
      <c r="C109" s="47"/>
      <c r="D109" s="47"/>
      <c r="E109" s="47"/>
    </row>
  </sheetData>
  <sheetProtection algorithmName="SHA-512" hashValue="dUgodAVJ9yS7tVoINxZX6Qia09yYZOzks016o+kGeZS0YzvNqOjcHALp1FaWGZrriTtwLj3xq/SNwzj+BjvWxA==" saltValue="VJrNnMg+YzMADu1fg/RwnA==" spinCount="100000" sheet="1" objects="1" scenarios="1"/>
  <mergeCells count="10">
    <mergeCell ref="A109:E109"/>
    <mergeCell ref="A1:E1"/>
    <mergeCell ref="A3:E3"/>
    <mergeCell ref="A13:E13"/>
    <mergeCell ref="A51:E51"/>
    <mergeCell ref="A90:E90"/>
    <mergeCell ref="A23:E23"/>
    <mergeCell ref="A36:E36"/>
    <mergeCell ref="A71:E71"/>
    <mergeCell ref="A83:E83"/>
  </mergeCells>
  <pageMargins left="0.7" right="0.7" top="0.75" bottom="0.75" header="0.3" footer="0.3"/>
  <pageSetup paperSize="9" scale="38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D4ACD80DDD3BF47B0B6A6EC139E686F" ma:contentTypeVersion="2" ma:contentTypeDescription="Een nieuw document maken." ma:contentTypeScope="" ma:versionID="b90d4bb863974ad4a4014928b5f61f21">
  <xsd:schema xmlns:xsd="http://www.w3.org/2001/XMLSchema" xmlns:xs="http://www.w3.org/2001/XMLSchema" xmlns:p="http://schemas.microsoft.com/office/2006/metadata/properties" xmlns:ns2="5df9d1f5-c0ed-492e-bd9b-4943c4f00bbf" targetNamespace="http://schemas.microsoft.com/office/2006/metadata/properties" ma:root="true" ma:fieldsID="6d30c190b5ca9963b185dbfaf54dec95" ns2:_="">
    <xsd:import namespace="5df9d1f5-c0ed-492e-bd9b-4943c4f00bb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df9d1f5-c0ed-492e-bd9b-4943c4f00bb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LongProperties xmlns="http://schemas.microsoft.com/office/2006/metadata/longProperties">
  <LongProp xmlns="" name="MetaInfo"><![CDATA[72;#vti_contentversionisdirty:BW|false
vti_parserversion:SR|14.0.0.4762
vti_lmt:SW|Wed, 31 Oct 2012 10:36:55 GMT
vti_contenttag:SW|{A8FBCF68-8822-4557-9A47-A0D6475985BF},3,2
_Category:SW|
vti_author:SR|PRO-MEREOR\\aharbers
vti_winfileattribs:SW|00000000
vti_approvallevel:SR|
vti_categories:VW|
vti_foldersubfolderitemcount:IR|0
vti_assignedto:SR|
Keywords:SW|
_Status:SW|
vti_cachedcustomprops:VX|vti_approvallevel vti_categories Subject vti_assignedto Keywords _Status vti_title _Author _Category ContentType _Comments
vti_modifiedby:SR|PRO-MEREOR\\aharbers
vti_docstoreversion:IR|3
vti_metainfoversion:IW|3
ContentTypeId:SW|0x010100C80F7F3B55186049819B236ECA2C441C
vti_ct:SW|Wed, 31 Oct 2012 10:36:55 GMT
vti_lat:SW|Fri, 18 Jan 2013 14:04:04 GMT
ContentType:SW|Document
vti_cachedtitle:SR|Prijzenblad
vti_title:SR|Prijzenblad
_Author:SW|Pro Mereor BV
vti_sourcecontrolmultiuserchkoutby:VR|PRO-MEREOR\\\\aharbers
_Comments:SW|
Subject:SW|
vti_folderitemcount:IR|0
]]></LongProp>
</LongProperti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FBA95D26-435C-4F63-88CA-A20F5064B09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0C71BCDF-C327-42E5-9D41-82809FD9CDB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df9d1f5-c0ed-492e-bd9b-4943c4f00bb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0299664-FE9E-416A-B505-5FD2AA5C50D8}">
  <ds:schemaRefs>
    <ds:schemaRef ds:uri="http://schemas.microsoft.com/office/2006/metadata/longProperties"/>
    <ds:schemaRef ds:uri=""/>
  </ds:schemaRefs>
</ds:datastoreItem>
</file>

<file path=customXml/itemProps4.xml><?xml version="1.0" encoding="utf-8"?>
<ds:datastoreItem xmlns:ds="http://schemas.openxmlformats.org/officeDocument/2006/customXml" ds:itemID="{733E18D2-CC62-4CA9-BD92-4B90F2B4FD0A}">
  <ds:schemaRefs>
    <ds:schemaRef ds:uri="http://purl.org/dc/elements/1.1/"/>
    <ds:schemaRef ds:uri="232fe557-ef79-448c-95e1-f74baca94817"/>
    <ds:schemaRef ds:uri="797b76d8-f96e-41a2-b7a0-555eebca6752"/>
    <ds:schemaRef ds:uri="http://schemas.microsoft.com/office/2006/documentManagement/types"/>
    <ds:schemaRef ds:uri="http://purl.org/dc/dcmitype/"/>
    <ds:schemaRef ds:uri="http://purl.org/dc/terms/"/>
    <ds:schemaRef ds:uri="http://schemas.microsoft.com/office/2006/metadata/properties"/>
    <ds:schemaRef ds:uri="http://schemas.microsoft.com/office/infopath/2007/PartnerControls"/>
    <ds:schemaRef ds:uri="http://schemas.openxmlformats.org/package/2006/metadata/core-propertie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2</vt:i4>
      </vt:variant>
      <vt:variant>
        <vt:lpstr>Benoemde bereiken</vt:lpstr>
      </vt:variant>
      <vt:variant>
        <vt:i4>1</vt:i4>
      </vt:variant>
    </vt:vector>
  </HeadingPairs>
  <TitlesOfParts>
    <vt:vector size="3" baseType="lpstr">
      <vt:lpstr>Handleiding</vt:lpstr>
      <vt:lpstr>Prijswens 1</vt:lpstr>
      <vt:lpstr>'Prijswens 1'!Afdrukbereik</vt:lpstr>
    </vt:vector>
  </TitlesOfParts>
  <Company>Pro Mereor BV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Pro Mereor BV</dc:creator>
  <cp:lastModifiedBy>Arno Harbers</cp:lastModifiedBy>
  <cp:lastPrinted>2009-11-02T10:38:49Z</cp:lastPrinted>
  <dcterms:created xsi:type="dcterms:W3CDTF">2008-11-21T10:07:29Z</dcterms:created>
  <dcterms:modified xsi:type="dcterms:W3CDTF">2023-06-13T11:43:12Z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">
    <vt:lpwstr>Document</vt:lpwstr>
  </property>
  <property fmtid="{D5CDD505-2E9C-101B-9397-08002B2CF9AE}" pid="3" name="MetaInfo">
    <vt:lpwstr>72;#vti_contentversionisdirty:BW|false_x000d_
vti_parserversion:SR|14.0.0.4762_x000d_
vti_lmt:SW|Wed, 31 Oct 2012 10:36:55 GMT_x000d_
vti_contenttag:SW|{A8FBCF68-8822-4557-9A47-A0D6475985BF},3,2_x000d_
_Category:SW|_x000d_
vti_author:SR|PRO-MEREOR\\aharbers_x000d_
vti_winfileattribs:SW|0000</vt:lpwstr>
  </property>
  <property fmtid="{D5CDD505-2E9C-101B-9397-08002B2CF9AE}" pid="4" name="Order">
    <vt:lpwstr>7200.00000000000</vt:lpwstr>
  </property>
  <property fmtid="{D5CDD505-2E9C-101B-9397-08002B2CF9AE}" pid="5" name="FSObjType">
    <vt:lpwstr>0</vt:lpwstr>
  </property>
  <property fmtid="{D5CDD505-2E9C-101B-9397-08002B2CF9AE}" pid="6" name="FileDirRef">
    <vt:lpwstr>kennisbank/accountsite/Projectsite/Projectadministratie/Openbaar/02. Uitnodiging tot Inschrijving</vt:lpwstr>
  </property>
  <property fmtid="{D5CDD505-2E9C-101B-9397-08002B2CF9AE}" pid="7" name="FileLeafRef">
    <vt:lpwstr>Prijzenblad.xls</vt:lpwstr>
  </property>
  <property fmtid="{D5CDD505-2E9C-101B-9397-08002B2CF9AE}" pid="8" name="ContentTypeId">
    <vt:lpwstr>0x010100BD4ACD80DDD3BF47B0B6A6EC139E686F</vt:lpwstr>
  </property>
</Properties>
</file>